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229\ex.문제감수\DIS, DIL(스프레드시트)-이상민\DIS\검수완료\제2512회_정기_DIS_2021버전(4세트)\A형\"/>
    </mc:Choice>
  </mc:AlternateContent>
  <xr:revisionPtr revIDLastSave="0" documentId="13_ncr:1_{7E1B0294-FCD4-45F0-A522-065424B96A96}" xr6:coauthVersionLast="47" xr6:coauthVersionMax="47" xr10:uidLastSave="{00000000-0000-0000-0000-000000000000}"/>
  <bookViews>
    <workbookView xWindow="-90" yWindow="300" windowWidth="26655" windowHeight="15120" tabRatio="806" xr2:uid="{AFB5C03C-349F-40E4-A7FE-0A4745CC47FD}"/>
  </bookViews>
  <sheets>
    <sheet name="요금비교" sheetId="1" r:id="rId1"/>
    <sheet name="부분합" sheetId="2" r:id="rId2"/>
    <sheet name="필터" sheetId="3" r:id="rId3"/>
    <sheet name="시나리오 요약" sheetId="7" r:id="rId4"/>
    <sheet name="시나리오" sheetId="4" r:id="rId5"/>
    <sheet name="피벗테이블 정답" sheetId="8" r:id="rId6"/>
    <sheet name="피벗테이블" sheetId="5" r:id="rId7"/>
    <sheet name="차트" sheetId="6" r:id="rId8"/>
  </sheets>
  <definedNames>
    <definedName name="_xlnm._FilterDatabase" localSheetId="2" hidden="1">필터!$A$2:$G$12</definedName>
    <definedName name="_xlnm.Criteria" localSheetId="2">필터!$A$14:$A$15</definedName>
    <definedName name="_xlnm.Extract" localSheetId="2">필터!$A$18:$D$18</definedName>
  </definedNames>
  <calcPr calcId="191029"/>
  <pivotCaches>
    <pivotCache cacheId="0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H3" i="1"/>
  <c r="A15" i="3"/>
  <c r="G19" i="2"/>
  <c r="F19" i="2"/>
  <c r="G15" i="2"/>
  <c r="F15" i="2"/>
  <c r="G10" i="2"/>
  <c r="F10" i="2"/>
  <c r="G5" i="2"/>
  <c r="G21" i="2" s="1"/>
  <c r="F5" i="2"/>
  <c r="F21" i="2" s="1"/>
  <c r="D22" i="2"/>
  <c r="E20" i="2"/>
  <c r="D20" i="2"/>
  <c r="E16" i="2"/>
  <c r="D16" i="2"/>
  <c r="E11" i="2"/>
  <c r="D11" i="2"/>
  <c r="E6" i="2"/>
  <c r="D6" i="2"/>
  <c r="E15" i="1"/>
  <c r="E14" i="1"/>
  <c r="E13" i="1"/>
  <c r="H4" i="1"/>
  <c r="H5" i="1"/>
  <c r="H6" i="1"/>
  <c r="H7" i="1"/>
  <c r="H8" i="1"/>
  <c r="H9" i="1"/>
  <c r="H10" i="1"/>
  <c r="H11" i="1"/>
  <c r="H12" i="1"/>
  <c r="G12" i="3"/>
  <c r="G11" i="3"/>
  <c r="G10" i="3"/>
  <c r="G9" i="3"/>
  <c r="G8" i="3"/>
  <c r="G7" i="3"/>
  <c r="G6" i="3"/>
  <c r="G5" i="3"/>
  <c r="G4" i="3"/>
  <c r="G3" i="3"/>
  <c r="G12" i="4"/>
  <c r="G11" i="4"/>
  <c r="G10" i="4"/>
  <c r="G9" i="4"/>
  <c r="G8" i="4"/>
  <c r="G7" i="4"/>
  <c r="G6" i="4"/>
  <c r="G5" i="4"/>
  <c r="G4" i="4"/>
  <c r="G3" i="4"/>
  <c r="G12" i="5"/>
  <c r="G11" i="5"/>
  <c r="G10" i="5"/>
  <c r="G9" i="5"/>
  <c r="G8" i="5"/>
  <c r="G7" i="5"/>
  <c r="G6" i="5"/>
  <c r="G5" i="5"/>
  <c r="G4" i="5"/>
  <c r="G3" i="5"/>
  <c r="E22" i="2" l="1"/>
</calcChain>
</file>

<file path=xl/sharedStrings.xml><?xml version="1.0" encoding="utf-8"?>
<sst xmlns="http://schemas.openxmlformats.org/spreadsheetml/2006/main" count="272" uniqueCount="66">
  <si>
    <t>비고</t>
  </si>
  <si>
    <t>순위</t>
  </si>
  <si>
    <t>조건</t>
    <phoneticPr fontId="4" type="noConversion"/>
  </si>
  <si>
    <t>국가명</t>
  </si>
  <si>
    <t>지역</t>
  </si>
  <si>
    <t>목적</t>
  </si>
  <si>
    <t>저가항공</t>
  </si>
  <si>
    <t>일반항공</t>
  </si>
  <si>
    <t>평균</t>
  </si>
  <si>
    <t>미국</t>
  </si>
  <si>
    <t>기타</t>
  </si>
  <si>
    <t>방문</t>
  </si>
  <si>
    <t>프랑스</t>
  </si>
  <si>
    <t>유럽</t>
  </si>
  <si>
    <t>여행</t>
  </si>
  <si>
    <t>일본</t>
  </si>
  <si>
    <t>아시아</t>
  </si>
  <si>
    <t>터키</t>
  </si>
  <si>
    <t>학술</t>
  </si>
  <si>
    <t>이탈리아</t>
  </si>
  <si>
    <t>베트남</t>
  </si>
  <si>
    <t>호주</t>
  </si>
  <si>
    <t>태국</t>
  </si>
  <si>
    <t>영국</t>
  </si>
  <si>
    <t>중국</t>
  </si>
  <si>
    <t>출장</t>
  </si>
  <si>
    <t>출장</t>
    <phoneticPr fontId="1" type="noConversion"/>
  </si>
  <si>
    <t>비즈니스석</t>
  </si>
  <si>
    <t>호주</t>
    <phoneticPr fontId="1" type="noConversion"/>
  </si>
  <si>
    <t>'저가항공'의 최대값-최소값 차이</t>
  </si>
  <si>
    <t>'목적'이 "출장"인 '일반항공'의 평균</t>
  </si>
  <si>
    <t>'비즈니스석' 중 두 번째로 큰 값</t>
  </si>
  <si>
    <t>방문 최소</t>
  </si>
  <si>
    <t>여행 최소</t>
  </si>
  <si>
    <t>출장 최소</t>
  </si>
  <si>
    <t>학술 최소</t>
  </si>
  <si>
    <t>전체 최소값</t>
  </si>
  <si>
    <t>방문 요약</t>
  </si>
  <si>
    <t>여행 요약</t>
  </si>
  <si>
    <t>출장 요약</t>
  </si>
  <si>
    <t>학술 요약</t>
  </si>
  <si>
    <t>총합계</t>
  </si>
  <si>
    <t>$E$4</t>
  </si>
  <si>
    <t>$E$5</t>
  </si>
  <si>
    <t>$E$10</t>
  </si>
  <si>
    <t>$G$4</t>
  </si>
  <si>
    <t>$G$5</t>
  </si>
  <si>
    <t>$G$10</t>
  </si>
  <si>
    <t>일반항공 150 증가</t>
  </si>
  <si>
    <t>만든 사람 user 날짜 2025-09-24</t>
  </si>
  <si>
    <t>일반항공 110 감소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</si>
  <si>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</si>
  <si>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</si>
  <si>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</si>
  <si>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</si>
  <si>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</si>
  <si>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</si>
  <si>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</si>
  <si>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전체 평균 : 저가항공</t>
  </si>
  <si>
    <t>평균 : 저가항공</t>
  </si>
  <si>
    <t>전체 평균 : 일반항공</t>
  </si>
  <si>
    <t>평균 : 일반항공</t>
  </si>
  <si>
    <t>전체 평균 : 비즈니스석</t>
  </si>
  <si>
    <t>평균 : 비즈니스석</t>
  </si>
  <si>
    <t>***</t>
  </si>
  <si>
    <t>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</si>
</sst>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#,##0&quot;천원&quot;"/>
    <numFmt numFmtId="178" formatCode="#&quot;위&quot;"/>
  </numFmts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 diagonalUp="1" diagonalDown="1"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thin">
        <color indexed="64"/>
      </diagonal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178" fontId="0" fillId="0" borderId="2" xfId="0" applyNumberForma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0" xfId="0" applyBorder="1">
      <alignment vertical="center"/>
    </xf>
    <xf numFmtId="0" fontId="7" fillId="0" borderId="0" xfId="0" applyFont="1" applyBorder="1">
      <alignment vertical="center"/>
    </xf>
    <xf numFmtId="176" fontId="0" fillId="0" borderId="1" xfId="0" applyNumberFormat="1" applyBorder="1">
      <alignment vertical="center"/>
    </xf>
    <xf numFmtId="176" fontId="0" fillId="0" borderId="0" xfId="0" applyNumberFormat="1" applyBorder="1">
      <alignment vertical="center"/>
    </xf>
    <xf numFmtId="0" fontId="0" fillId="0" borderId="0" xfId="0" applyFill="1" applyBorder="1" applyAlignment="1">
      <alignment vertical="center"/>
    </xf>
    <xf numFmtId="41" fontId="0" fillId="0" borderId="0" xfId="0" applyNumberFormat="1" applyFill="1" applyBorder="1" applyAlignment="1">
      <alignment vertical="center"/>
    </xf>
    <xf numFmtId="41" fontId="0" fillId="0" borderId="8" xfId="0" applyNumberFormat="1" applyFill="1" applyBorder="1" applyAlignment="1">
      <alignment vertical="center"/>
    </xf>
    <xf numFmtId="0" fontId="9" fillId="3" borderId="9" xfId="0" applyFont="1" applyFill="1" applyBorder="1" applyAlignment="1">
      <alignment horizontal="left" vertical="center"/>
    </xf>
    <xf numFmtId="0" fontId="8" fillId="3" borderId="7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0" fontId="0" fillId="0" borderId="10" xfId="0" applyFill="1" applyBorder="1" applyAlignment="1">
      <alignment vertical="center"/>
    </xf>
    <xf numFmtId="0" fontId="10" fillId="4" borderId="0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/>
    </xf>
    <xf numFmtId="0" fontId="10" fillId="4" borderId="8" xfId="0" applyFont="1" applyFill="1" applyBorder="1" applyAlignment="1">
      <alignment horizontal="left" vertical="center"/>
    </xf>
    <xf numFmtId="0" fontId="8" fillId="3" borderId="7" xfId="0" applyFont="1" applyFill="1" applyBorder="1" applyAlignment="1">
      <alignment horizontal="right" vertical="center"/>
    </xf>
    <xf numFmtId="0" fontId="8" fillId="3" borderId="9" xfId="0" applyFont="1" applyFill="1" applyBorder="1" applyAlignment="1">
      <alignment horizontal="right" vertical="center"/>
    </xf>
    <xf numFmtId="41" fontId="0" fillId="5" borderId="0" xfId="0" applyNumberFormat="1" applyFill="1" applyBorder="1" applyAlignment="1">
      <alignment vertical="center"/>
    </xf>
    <xf numFmtId="0" fontId="13" fillId="0" borderId="0" xfId="0" applyFont="1" applyFill="1" applyBorder="1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3" fillId="2" borderId="4" xfId="0" quotePrefix="1" applyFont="1" applyFill="1" applyBorder="1" applyAlignment="1">
      <alignment horizontal="center" vertical="center"/>
    </xf>
    <xf numFmtId="0" fontId="3" fillId="2" borderId="5" xfId="0" quotePrefix="1" applyFont="1" applyFill="1" applyBorder="1" applyAlignment="1">
      <alignment horizontal="center" vertical="center"/>
    </xf>
    <xf numFmtId="0" fontId="3" fillId="2" borderId="6" xfId="0" quotePrefix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alignment horizontal="center"/>
    </dxf>
    <dxf>
      <numFmt numFmtId="176" formatCode="#,##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>
                <a:latin typeface="굴림" panose="020B0600000101010101" pitchFamily="50" charset="-127"/>
                <a:ea typeface="굴림" panose="020B0600000101010101" pitchFamily="50" charset="-127"/>
              </a:rPr>
              <a:t>항공 요금비교</a:t>
            </a:r>
          </a:p>
        </c:rich>
      </c:tx>
      <c:overlay val="0"/>
      <c:spPr>
        <a:blipFill>
          <a:blip xmlns:r="http://schemas.openxmlformats.org/officeDocument/2006/relationships" r:embed="rId3"/>
          <a:tile tx="0" ty="0" sx="100000" sy="100000" flip="none" algn="tl"/>
        </a:blip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차트!$C$2</c:f>
              <c:strCache>
                <c:ptCount val="1"/>
                <c:pt idx="0">
                  <c:v>저가항공</c:v>
                </c:pt>
              </c:strCache>
            </c:strRef>
          </c:tx>
          <c:spPr>
            <a:pattFill prst="narVert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차트!$A$3:$A$7</c:f>
              <c:strCache>
                <c:ptCount val="5"/>
                <c:pt idx="0">
                  <c:v>미국</c:v>
                </c:pt>
                <c:pt idx="1">
                  <c:v>터키</c:v>
                </c:pt>
                <c:pt idx="2">
                  <c:v>이탈리아</c:v>
                </c:pt>
                <c:pt idx="3">
                  <c:v>베트남</c:v>
                </c:pt>
                <c:pt idx="4">
                  <c:v>중국</c:v>
                </c:pt>
              </c:strCache>
            </c:strRef>
          </c:cat>
          <c:val>
            <c:numRef>
              <c:f>차트!$C$3:$C$7</c:f>
              <c:numCache>
                <c:formatCode>_(* #,##0_);_(* \(#,##0\);_(* "-"_);_(@_)</c:formatCode>
                <c:ptCount val="5"/>
                <c:pt idx="0">
                  <c:v>450</c:v>
                </c:pt>
                <c:pt idx="1">
                  <c:v>480</c:v>
                </c:pt>
                <c:pt idx="2">
                  <c:v>580</c:v>
                </c:pt>
                <c:pt idx="3">
                  <c:v>230</c:v>
                </c:pt>
                <c:pt idx="4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CE-45A3-9A31-B1D48F42F786}"/>
            </c:ext>
          </c:extLst>
        </c:ser>
        <c:ser>
          <c:idx val="1"/>
          <c:order val="1"/>
          <c:tx>
            <c:strRef>
              <c:f>차트!$D$2</c:f>
              <c:strCache>
                <c:ptCount val="1"/>
                <c:pt idx="0">
                  <c:v>일반항공</c:v>
                </c:pt>
              </c:strCache>
            </c:strRef>
          </c:tx>
          <c:spPr>
            <a:pattFill prst="narVert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돋움" panose="020B0600000101010101" pitchFamily="50" charset="-127"/>
                    <a:ea typeface="돋움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차트!$A$3:$A$7</c:f>
              <c:strCache>
                <c:ptCount val="5"/>
                <c:pt idx="0">
                  <c:v>미국</c:v>
                </c:pt>
                <c:pt idx="1">
                  <c:v>터키</c:v>
                </c:pt>
                <c:pt idx="2">
                  <c:v>이탈리아</c:v>
                </c:pt>
                <c:pt idx="3">
                  <c:v>베트남</c:v>
                </c:pt>
                <c:pt idx="4">
                  <c:v>중국</c:v>
                </c:pt>
              </c:strCache>
            </c:strRef>
          </c:cat>
          <c:val>
            <c:numRef>
              <c:f>차트!$D$3:$D$7</c:f>
              <c:numCache>
                <c:formatCode>_(* #,##0_);_(* \(#,##0\);_(* "-"_);_(@_)</c:formatCode>
                <c:ptCount val="5"/>
                <c:pt idx="0">
                  <c:v>1120</c:v>
                </c:pt>
                <c:pt idx="1">
                  <c:v>950</c:v>
                </c:pt>
                <c:pt idx="2">
                  <c:v>1230</c:v>
                </c:pt>
                <c:pt idx="3">
                  <c:v>340</c:v>
                </c:pt>
                <c:pt idx="4">
                  <c:v>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CE-45A3-9A31-B1D48F42F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7"/>
        <c:overlap val="-48"/>
        <c:axId val="174686320"/>
        <c:axId val="174688816"/>
      </c:barChart>
      <c:catAx>
        <c:axId val="1746863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돋움" panose="020B0600000101010101" pitchFamily="50" charset="-127"/>
                <a:ea typeface="돋움" panose="020B0600000101010101" pitchFamily="50" charset="-127"/>
                <a:cs typeface="+mn-cs"/>
              </a:defRPr>
            </a:pPr>
            <a:endParaRPr lang="ko-KR"/>
          </a:p>
        </c:txPr>
        <c:crossAx val="174688816"/>
        <c:crosses val="autoZero"/>
        <c:auto val="1"/>
        <c:lblAlgn val="ctr"/>
        <c:lblOffset val="100"/>
        <c:noMultiLvlLbl val="0"/>
      </c:catAx>
      <c:valAx>
        <c:axId val="174688816"/>
        <c:scaling>
          <c:orientation val="minMax"/>
        </c:scaling>
        <c:delete val="0"/>
        <c:axPos val="b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돋움" panose="020B0600000101010101" pitchFamily="50" charset="-127"/>
                <a:ea typeface="돋움" panose="020B0600000101010101" pitchFamily="50" charset="-127"/>
                <a:cs typeface="+mn-cs"/>
              </a:defRPr>
            </a:pPr>
            <a:endParaRPr lang="ko-KR"/>
          </a:p>
        </c:txPr>
        <c:crossAx val="174686320"/>
        <c:crosses val="autoZero"/>
        <c:crossBetween val="between"/>
      </c:valAx>
      <c:spPr>
        <a:gradFill flip="none" rotWithShape="1">
          <a:gsLst>
            <a:gs pos="0">
              <a:schemeClr val="accent3">
                <a:lumMod val="5000"/>
                <a:lumOff val="95000"/>
              </a:schemeClr>
            </a:gs>
            <a:gs pos="74000">
              <a:schemeClr val="accent3">
                <a:lumMod val="45000"/>
                <a:lumOff val="55000"/>
              </a:schemeClr>
            </a:gs>
            <a:gs pos="83000">
              <a:schemeClr val="accent3">
                <a:lumMod val="45000"/>
                <a:lumOff val="55000"/>
              </a:schemeClr>
            </a:gs>
            <a:gs pos="100000">
              <a:schemeClr val="accent3">
                <a:lumMod val="30000"/>
                <a:lumOff val="70000"/>
              </a:schemeClr>
            </a:gs>
          </a:gsLst>
          <a:lin ang="10800000" scaled="1"/>
          <a:tileRect/>
        </a:gra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돋움" panose="020B0600000101010101" pitchFamily="50" charset="-127"/>
              <a:ea typeface="돋움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5400" cap="flat" cmpd="sng" algn="ctr">
      <a:solidFill>
        <a:srgbClr val="0070C0"/>
      </a:solidFill>
      <a:prstDash val="sysDash"/>
      <a:round/>
    </a:ln>
    <a:effectLst/>
  </c:spPr>
  <c:txPr>
    <a:bodyPr/>
    <a:lstStyle/>
    <a:p>
      <a:pPr>
        <a:defRPr sz="1000">
          <a:latin typeface="돋움" panose="020B0600000101010101" pitchFamily="50" charset="-127"/>
          <a:ea typeface="돋움" panose="020B0600000101010101" pitchFamily="50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Vert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Vert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" name="사다리꼴 1">
          <a:extLst>
            <a:ext uri="{FF2B5EF4-FFF2-40B4-BE49-F238E27FC236}">
              <a16:creationId xmlns:a16="http://schemas.microsoft.com/office/drawing/2014/main" id="{65156A97-12B0-4698-BFA6-4E132A381254}"/>
            </a:ext>
          </a:extLst>
        </xdr:cNvPr>
        <xdr:cNvSpPr/>
      </xdr:nvSpPr>
      <xdr:spPr>
        <a:xfrm>
          <a:off x="895350" y="0"/>
          <a:ext cx="5810250" cy="1009650"/>
        </a:xfrm>
        <a:prstGeom prst="trapezoid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 anchorCtr="1"/>
        <a:lstStyle/>
        <a:p>
          <a:pPr algn="l"/>
          <a:r>
            <a:rPr lang="ko-KR" altLang="en-US" sz="3000" b="1">
              <a:latin typeface="굴림" panose="020B0600000101010101" pitchFamily="50" charset="-127"/>
              <a:ea typeface="굴림" panose="020B0600000101010101" pitchFamily="50" charset="-127"/>
            </a:rPr>
            <a:t>항공 요금비교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7</xdr:col>
      <xdr:colOff>0</xdr:colOff>
      <xdr:row>24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3007F35A-DCCA-4AB0-8552-BF0DC3B731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5924.723860879632" createdVersion="7" refreshedVersion="7" minRefreshableVersion="3" recordCount="10" xr:uid="{69F890A4-C9FF-46F2-A4E2-AD272506901F}">
  <cacheSource type="worksheet">
    <worksheetSource ref="A2:G12" sheet="피벗테이블"/>
  </cacheSource>
  <cacheFields count="7">
    <cacheField name="국가명" numFmtId="0">
      <sharedItems/>
    </cacheField>
    <cacheField name="지역" numFmtId="0">
      <sharedItems count="3">
        <s v="기타"/>
        <s v="유럽"/>
        <s v="아시아"/>
      </sharedItems>
    </cacheField>
    <cacheField name="목적" numFmtId="0">
      <sharedItems count="4">
        <s v="출장"/>
        <s v="여행"/>
        <s v="학술"/>
        <s v="방문"/>
      </sharedItems>
    </cacheField>
    <cacheField name="저가항공" numFmtId="41">
      <sharedItems containsSemiMixedTypes="0" containsString="0" containsNumber="1" containsInteger="1" minValue="160" maxValue="720"/>
    </cacheField>
    <cacheField name="일반항공" numFmtId="41">
      <sharedItems containsSemiMixedTypes="0" containsString="0" containsNumber="1" containsInteger="1" minValue="320" maxValue="1320"/>
    </cacheField>
    <cacheField name="비즈니스석" numFmtId="41">
      <sharedItems containsSemiMixedTypes="0" containsString="0" containsNumber="1" containsInteger="1" minValue="690" maxValue="3300"/>
    </cacheField>
    <cacheField name="평균" numFmtId="41">
      <sharedItems containsSemiMixedTypes="0" containsString="0" containsNumber="1" containsInteger="1" minValue="393" maxValue="170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s v="미국"/>
    <x v="0"/>
    <x v="0"/>
    <n v="450"/>
    <n v="1120"/>
    <n v="3300"/>
    <n v="1623"/>
  </r>
  <r>
    <s v="프랑스"/>
    <x v="1"/>
    <x v="1"/>
    <n v="380"/>
    <n v="1050"/>
    <n v="2800"/>
    <n v="1410"/>
  </r>
  <r>
    <s v="일본"/>
    <x v="2"/>
    <x v="1"/>
    <n v="160"/>
    <n v="370"/>
    <n v="710"/>
    <n v="413"/>
  </r>
  <r>
    <s v="터키"/>
    <x v="0"/>
    <x v="2"/>
    <n v="480"/>
    <n v="950"/>
    <n v="2100"/>
    <n v="1176"/>
  </r>
  <r>
    <s v="이탈리아"/>
    <x v="1"/>
    <x v="2"/>
    <n v="580"/>
    <n v="1230"/>
    <n v="2560"/>
    <n v="1456"/>
  </r>
  <r>
    <s v="베트남"/>
    <x v="2"/>
    <x v="0"/>
    <n v="230"/>
    <n v="340"/>
    <n v="780"/>
    <n v="450"/>
  </r>
  <r>
    <s v="호주"/>
    <x v="0"/>
    <x v="3"/>
    <n v="660"/>
    <n v="1100"/>
    <n v="2700"/>
    <n v="1486"/>
  </r>
  <r>
    <s v="태국"/>
    <x v="2"/>
    <x v="1"/>
    <n v="210"/>
    <n v="440"/>
    <n v="950"/>
    <n v="533"/>
  </r>
  <r>
    <s v="영국"/>
    <x v="1"/>
    <x v="3"/>
    <n v="720"/>
    <n v="1320"/>
    <n v="3080"/>
    <n v="1706"/>
  </r>
  <r>
    <s v="중국"/>
    <x v="2"/>
    <x v="0"/>
    <n v="170"/>
    <n v="320"/>
    <n v="690"/>
    <n v="39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A429F3-818C-4C5C-877C-25778AD44318}" name="피벗 테이블1" cacheId="0" dataOnRows="1" applyNumberFormats="0" applyBorderFormats="0" applyFontFormats="0" applyPatternFormats="0" applyAlignmentFormats="0" applyWidthHeightFormats="1" dataCaption="값" missingCaption="***" updatedVersion="7" minRefreshableVersion="3" useAutoFormatting="1" colGrandTotals="0" itemPrintTitles="1" mergeItem="1" createdVersion="7" indent="0" compact="0" compactData="0" multipleFieldFilters="0">
  <location ref="A3:D19" firstHeaderRow="1" firstDataRow="2" firstDataCol="2"/>
  <pivotFields count="7">
    <pivotField compact="0" outline="0" showAll="0"/>
    <pivotField axis="axisCol" compact="0" outline="0" showAll="0">
      <items count="4">
        <item h="1" x="0"/>
        <item x="2"/>
        <item x="1"/>
        <item t="default"/>
      </items>
    </pivotField>
    <pivotField axis="axisRow" compact="0" outline="0" showAll="0">
      <items count="5">
        <item x="3"/>
        <item x="1"/>
        <item x="0"/>
        <item x="2"/>
        <item t="default"/>
      </items>
    </pivotField>
    <pivotField dataField="1" compact="0" numFmtId="41" outline="0" showAll="0"/>
    <pivotField dataField="1" compact="0" numFmtId="41" outline="0" showAll="0"/>
    <pivotField dataField="1" compact="0" numFmtId="41" outline="0" showAll="0"/>
    <pivotField compact="0" numFmtId="41" outline="0" showAll="0"/>
  </pivotFields>
  <rowFields count="2">
    <field x="2"/>
    <field x="-2"/>
  </rowFields>
  <rowItems count="15">
    <i>
      <x/>
      <x/>
    </i>
    <i r="1" i="1">
      <x v="1"/>
    </i>
    <i r="1" i="2">
      <x v="2"/>
    </i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>
      <x v="3"/>
      <x/>
    </i>
    <i r="1" i="1">
      <x v="1"/>
    </i>
    <i r="1" i="2">
      <x v="2"/>
    </i>
    <i t="grand">
      <x/>
    </i>
    <i t="grand" i="1">
      <x/>
    </i>
    <i t="grand" i="2">
      <x/>
    </i>
  </rowItems>
  <colFields count="1">
    <field x="1"/>
  </colFields>
  <colItems count="2">
    <i>
      <x v="1"/>
    </i>
    <i>
      <x v="2"/>
    </i>
  </colItems>
  <dataFields count="3">
    <dataField name="평균 : 저가항공" fld="3" subtotal="average" baseField="2" baseItem="0"/>
    <dataField name="평균 : 일반항공" fld="4" subtotal="average" baseField="2" baseItem="0"/>
    <dataField name="평균 : 비즈니스석" fld="5" subtotal="average" baseField="2" baseItem="0"/>
  </dataFields>
  <formats count="2">
    <format dxfId="2">
      <pivotArea outline="0" collapsedLevelsAreSubtotals="1" fieldPosition="0"/>
    </format>
    <format dxfId="1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0D21C-328A-49CA-8166-E442D98B8955}">
  <dimension ref="A1:I15"/>
  <sheetViews>
    <sheetView tabSelected="1" workbookViewId="0">
      <selection activeCell="J16" sqref="J16"/>
    </sheetView>
  </sheetViews>
  <sheetFormatPr defaultColWidth="14.125" defaultRowHeight="16.5" x14ac:dyDescent="0.3"/>
  <cols>
    <col min="1" max="1" width="11.75" customWidth="1"/>
    <col min="2" max="6" width="11.125" customWidth="1"/>
    <col min="7" max="7" width="11.75" customWidth="1"/>
    <col min="8" max="8" width="8.875" customWidth="1"/>
    <col min="9" max="9" width="12.875" customWidth="1"/>
  </cols>
  <sheetData>
    <row r="1" spans="1:9" ht="79.900000000000006" customHeight="1" x14ac:dyDescent="0.3"/>
    <row r="2" spans="1:9" ht="18" customHeight="1" x14ac:dyDescent="0.3">
      <c r="A2" s="7" t="s">
        <v>3</v>
      </c>
      <c r="B2" s="7" t="s">
        <v>4</v>
      </c>
      <c r="C2" s="7" t="s">
        <v>5</v>
      </c>
      <c r="D2" s="7" t="s">
        <v>6</v>
      </c>
      <c r="E2" s="7" t="s">
        <v>7</v>
      </c>
      <c r="F2" s="7" t="s">
        <v>27</v>
      </c>
      <c r="G2" s="7" t="s">
        <v>8</v>
      </c>
      <c r="H2" s="7" t="s">
        <v>1</v>
      </c>
      <c r="I2" s="7" t="s">
        <v>0</v>
      </c>
    </row>
    <row r="3" spans="1:9" ht="18" customHeight="1" x14ac:dyDescent="0.3">
      <c r="A3" s="6" t="s">
        <v>9</v>
      </c>
      <c r="B3" s="6" t="s">
        <v>10</v>
      </c>
      <c r="C3" s="6" t="s">
        <v>26</v>
      </c>
      <c r="D3" s="8">
        <v>450</v>
      </c>
      <c r="E3" s="8">
        <v>1120</v>
      </c>
      <c r="F3" s="8">
        <v>3300</v>
      </c>
      <c r="G3" s="9">
        <v>1623.3333333333333</v>
      </c>
      <c r="H3" s="10">
        <f>_xlfn.RANK.EQ(G3,$G$3:$G$12)</f>
        <v>2</v>
      </c>
      <c r="I3" s="6" t="str">
        <f>IF(D3&lt;200, "최저가 요금","")</f>
        <v/>
      </c>
    </row>
    <row r="4" spans="1:9" ht="18" customHeight="1" x14ac:dyDescent="0.3">
      <c r="A4" s="6" t="s">
        <v>12</v>
      </c>
      <c r="B4" s="6" t="s">
        <v>13</v>
      </c>
      <c r="C4" s="6" t="s">
        <v>14</v>
      </c>
      <c r="D4" s="8">
        <v>380</v>
      </c>
      <c r="E4" s="8">
        <v>1050</v>
      </c>
      <c r="F4" s="8">
        <v>2800</v>
      </c>
      <c r="G4" s="9">
        <v>1410</v>
      </c>
      <c r="H4" s="10">
        <f t="shared" ref="H4:H12" si="0">_xlfn.RANK.EQ(G4,$G$3:$G$12)</f>
        <v>5</v>
      </c>
      <c r="I4" s="6" t="str">
        <f t="shared" ref="I4:I12" si="1">IF(D4&lt;200, "최저가 요금","")</f>
        <v/>
      </c>
    </row>
    <row r="5" spans="1:9" ht="18" customHeight="1" x14ac:dyDescent="0.3">
      <c r="A5" s="6" t="s">
        <v>15</v>
      </c>
      <c r="B5" s="6" t="s">
        <v>16</v>
      </c>
      <c r="C5" s="6" t="s">
        <v>14</v>
      </c>
      <c r="D5" s="8">
        <v>160</v>
      </c>
      <c r="E5" s="8">
        <v>370</v>
      </c>
      <c r="F5" s="8">
        <v>710</v>
      </c>
      <c r="G5" s="9">
        <v>413.33333333333331</v>
      </c>
      <c r="H5" s="10">
        <f t="shared" si="0"/>
        <v>9</v>
      </c>
      <c r="I5" s="6" t="str">
        <f t="shared" si="1"/>
        <v>최저가 요금</v>
      </c>
    </row>
    <row r="6" spans="1:9" ht="18" customHeight="1" x14ac:dyDescent="0.3">
      <c r="A6" s="6" t="s">
        <v>17</v>
      </c>
      <c r="B6" s="6" t="s">
        <v>10</v>
      </c>
      <c r="C6" s="6" t="s">
        <v>18</v>
      </c>
      <c r="D6" s="8">
        <v>480</v>
      </c>
      <c r="E6" s="8">
        <v>950</v>
      </c>
      <c r="F6" s="8">
        <v>2100</v>
      </c>
      <c r="G6" s="9">
        <v>1176.6666666666667</v>
      </c>
      <c r="H6" s="10">
        <f t="shared" si="0"/>
        <v>6</v>
      </c>
      <c r="I6" s="6" t="str">
        <f t="shared" si="1"/>
        <v/>
      </c>
    </row>
    <row r="7" spans="1:9" ht="18" customHeight="1" x14ac:dyDescent="0.3">
      <c r="A7" s="6" t="s">
        <v>19</v>
      </c>
      <c r="B7" s="6" t="s">
        <v>13</v>
      </c>
      <c r="C7" s="6" t="s">
        <v>18</v>
      </c>
      <c r="D7" s="8">
        <v>580</v>
      </c>
      <c r="E7" s="8">
        <v>1230</v>
      </c>
      <c r="F7" s="8">
        <v>2560</v>
      </c>
      <c r="G7" s="9">
        <v>1456.6666666666667</v>
      </c>
      <c r="H7" s="10">
        <f t="shared" si="0"/>
        <v>4</v>
      </c>
      <c r="I7" s="6" t="str">
        <f t="shared" si="1"/>
        <v/>
      </c>
    </row>
    <row r="8" spans="1:9" ht="18" customHeight="1" x14ac:dyDescent="0.3">
      <c r="A8" s="6" t="s">
        <v>20</v>
      </c>
      <c r="B8" s="6" t="s">
        <v>16</v>
      </c>
      <c r="C8" s="6" t="s">
        <v>26</v>
      </c>
      <c r="D8" s="8">
        <v>230</v>
      </c>
      <c r="E8" s="8">
        <v>340</v>
      </c>
      <c r="F8" s="8">
        <v>780</v>
      </c>
      <c r="G8" s="9">
        <v>450</v>
      </c>
      <c r="H8" s="10">
        <f t="shared" si="0"/>
        <v>8</v>
      </c>
      <c r="I8" s="6" t="str">
        <f t="shared" si="1"/>
        <v/>
      </c>
    </row>
    <row r="9" spans="1:9" ht="18" customHeight="1" x14ac:dyDescent="0.3">
      <c r="A9" s="6" t="s">
        <v>21</v>
      </c>
      <c r="B9" s="6" t="s">
        <v>10</v>
      </c>
      <c r="C9" s="6" t="s">
        <v>11</v>
      </c>
      <c r="D9" s="8">
        <v>660</v>
      </c>
      <c r="E9" s="8">
        <v>1100</v>
      </c>
      <c r="F9" s="8">
        <v>2700</v>
      </c>
      <c r="G9" s="9">
        <v>1486.6666666666667</v>
      </c>
      <c r="H9" s="10">
        <f t="shared" si="0"/>
        <v>3</v>
      </c>
      <c r="I9" s="6" t="str">
        <f t="shared" si="1"/>
        <v/>
      </c>
    </row>
    <row r="10" spans="1:9" ht="18" customHeight="1" x14ac:dyDescent="0.3">
      <c r="A10" s="6" t="s">
        <v>22</v>
      </c>
      <c r="B10" s="6" t="s">
        <v>16</v>
      </c>
      <c r="C10" s="6" t="s">
        <v>14</v>
      </c>
      <c r="D10" s="8">
        <v>210</v>
      </c>
      <c r="E10" s="8">
        <v>440</v>
      </c>
      <c r="F10" s="8">
        <v>950</v>
      </c>
      <c r="G10" s="9">
        <v>533.33333333333337</v>
      </c>
      <c r="H10" s="10">
        <f t="shared" si="0"/>
        <v>7</v>
      </c>
      <c r="I10" s="6" t="str">
        <f t="shared" si="1"/>
        <v/>
      </c>
    </row>
    <row r="11" spans="1:9" ht="18" customHeight="1" x14ac:dyDescent="0.3">
      <c r="A11" s="6" t="s">
        <v>23</v>
      </c>
      <c r="B11" s="6" t="s">
        <v>13</v>
      </c>
      <c r="C11" s="6" t="s">
        <v>11</v>
      </c>
      <c r="D11" s="8">
        <v>720</v>
      </c>
      <c r="E11" s="8">
        <v>1320</v>
      </c>
      <c r="F11" s="8">
        <v>3080</v>
      </c>
      <c r="G11" s="9">
        <v>1706.6666666666667</v>
      </c>
      <c r="H11" s="10">
        <f t="shared" si="0"/>
        <v>1</v>
      </c>
      <c r="I11" s="6" t="str">
        <f t="shared" si="1"/>
        <v/>
      </c>
    </row>
    <row r="12" spans="1:9" ht="18" customHeight="1" x14ac:dyDescent="0.3">
      <c r="A12" s="6" t="s">
        <v>24</v>
      </c>
      <c r="B12" s="6" t="s">
        <v>16</v>
      </c>
      <c r="C12" s="6" t="s">
        <v>26</v>
      </c>
      <c r="D12" s="8">
        <v>170</v>
      </c>
      <c r="E12" s="8">
        <v>320</v>
      </c>
      <c r="F12" s="8">
        <v>690</v>
      </c>
      <c r="G12" s="9">
        <v>393.33333333333331</v>
      </c>
      <c r="H12" s="10">
        <f t="shared" si="0"/>
        <v>10</v>
      </c>
      <c r="I12" s="6" t="str">
        <f t="shared" si="1"/>
        <v>최저가 요금</v>
      </c>
    </row>
    <row r="13" spans="1:9" ht="18" customHeight="1" x14ac:dyDescent="0.3">
      <c r="A13" s="37" t="s">
        <v>29</v>
      </c>
      <c r="B13" s="38"/>
      <c r="C13" s="38"/>
      <c r="D13" s="39"/>
      <c r="E13" s="36">
        <f>MAX(D3:D12)-MIN(D3:D12)</f>
        <v>560</v>
      </c>
      <c r="F13" s="36"/>
      <c r="G13" s="36"/>
      <c r="H13" s="35"/>
      <c r="I13" s="35"/>
    </row>
    <row r="14" spans="1:9" ht="18" customHeight="1" x14ac:dyDescent="0.3">
      <c r="A14" s="37" t="s">
        <v>30</v>
      </c>
      <c r="B14" s="38"/>
      <c r="C14" s="38"/>
      <c r="D14" s="39"/>
      <c r="E14" s="36">
        <f>DAVERAGE(A2:I12,E2,C2:C3)</f>
        <v>593.33333333333337</v>
      </c>
      <c r="F14" s="36"/>
      <c r="G14" s="36"/>
      <c r="H14" s="35"/>
      <c r="I14" s="35"/>
    </row>
    <row r="15" spans="1:9" ht="18" customHeight="1" x14ac:dyDescent="0.3">
      <c r="A15" s="37" t="s">
        <v>31</v>
      </c>
      <c r="B15" s="38"/>
      <c r="C15" s="38"/>
      <c r="D15" s="39"/>
      <c r="E15" s="36">
        <f>LARGE(F3:F12,2)</f>
        <v>3080</v>
      </c>
      <c r="F15" s="36"/>
      <c r="G15" s="36"/>
      <c r="H15" s="35"/>
      <c r="I15" s="35"/>
    </row>
  </sheetData>
  <mergeCells count="7">
    <mergeCell ref="H13:I15"/>
    <mergeCell ref="E15:G15"/>
    <mergeCell ref="E14:G14"/>
    <mergeCell ref="E13:G13"/>
    <mergeCell ref="A13:D13"/>
    <mergeCell ref="A14:D14"/>
    <mergeCell ref="A15:D15"/>
  </mergeCells>
  <phoneticPr fontId="1" type="noConversion"/>
  <conditionalFormatting sqref="A3:I12">
    <cfRule type="expression" dxfId="0" priority="1">
      <formula>$E3&gt;=1000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A5F4B-7C7D-4D86-B19F-2C6818AC81B0}">
  <dimension ref="A2:G22"/>
  <sheetViews>
    <sheetView workbookViewId="0">
      <selection activeCell="H23" sqref="H23"/>
    </sheetView>
  </sheetViews>
  <sheetFormatPr defaultColWidth="14.125" defaultRowHeight="16.5" outlineLevelRow="3" outlineLevelCol="1" x14ac:dyDescent="0.3"/>
  <cols>
    <col min="1" max="3" width="11.125" customWidth="1"/>
    <col min="4" max="6" width="11.125" customWidth="1" outlineLevel="1"/>
    <col min="7" max="7" width="11.125" customWidth="1"/>
  </cols>
  <sheetData>
    <row r="2" spans="1:7" x14ac:dyDescent="0.3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27</v>
      </c>
      <c r="G2" s="1" t="s">
        <v>8</v>
      </c>
    </row>
    <row r="3" spans="1:7" outlineLevel="3" x14ac:dyDescent="0.3">
      <c r="A3" s="2" t="s">
        <v>21</v>
      </c>
      <c r="B3" s="2" t="s">
        <v>10</v>
      </c>
      <c r="C3" s="2" t="s">
        <v>11</v>
      </c>
      <c r="D3" s="14">
        <v>660</v>
      </c>
      <c r="E3" s="14">
        <v>1100</v>
      </c>
      <c r="F3" s="14">
        <v>2700</v>
      </c>
      <c r="G3" s="14">
        <v>1486</v>
      </c>
    </row>
    <row r="4" spans="1:7" outlineLevel="3" x14ac:dyDescent="0.3">
      <c r="A4" s="2" t="s">
        <v>23</v>
      </c>
      <c r="B4" s="2" t="s">
        <v>13</v>
      </c>
      <c r="C4" s="2" t="s">
        <v>11</v>
      </c>
      <c r="D4" s="14">
        <v>720</v>
      </c>
      <c r="E4" s="14">
        <v>1320</v>
      </c>
      <c r="F4" s="14">
        <v>3080</v>
      </c>
      <c r="G4" s="14">
        <v>1706</v>
      </c>
    </row>
    <row r="5" spans="1:7" outlineLevel="2" x14ac:dyDescent="0.3">
      <c r="A5" s="2"/>
      <c r="B5" s="2"/>
      <c r="C5" s="11" t="s">
        <v>37</v>
      </c>
      <c r="D5" s="14"/>
      <c r="E5" s="14"/>
      <c r="F5" s="14">
        <f>SUBTOTAL(9,F3:F4)</f>
        <v>5780</v>
      </c>
      <c r="G5" s="14">
        <f>SUBTOTAL(9,G3:G4)</f>
        <v>3192</v>
      </c>
    </row>
    <row r="6" spans="1:7" outlineLevel="1" x14ac:dyDescent="0.3">
      <c r="A6" s="2"/>
      <c r="B6" s="2"/>
      <c r="C6" s="11" t="s">
        <v>32</v>
      </c>
      <c r="D6" s="14">
        <f>SUBTOTAL(5,D3:D4)</f>
        <v>660</v>
      </c>
      <c r="E6" s="14">
        <f>SUBTOTAL(5,E3:E4)</f>
        <v>1100</v>
      </c>
      <c r="F6" s="14"/>
      <c r="G6" s="14"/>
    </row>
    <row r="7" spans="1:7" outlineLevel="3" x14ac:dyDescent="0.3">
      <c r="A7" s="2" t="s">
        <v>12</v>
      </c>
      <c r="B7" s="2" t="s">
        <v>13</v>
      </c>
      <c r="C7" s="2" t="s">
        <v>14</v>
      </c>
      <c r="D7" s="14">
        <v>380</v>
      </c>
      <c r="E7" s="14">
        <v>1050</v>
      </c>
      <c r="F7" s="14">
        <v>2800</v>
      </c>
      <c r="G7" s="14">
        <v>1410</v>
      </c>
    </row>
    <row r="8" spans="1:7" outlineLevel="3" x14ac:dyDescent="0.3">
      <c r="A8" s="2" t="s">
        <v>15</v>
      </c>
      <c r="B8" s="2" t="s">
        <v>16</v>
      </c>
      <c r="C8" s="2" t="s">
        <v>14</v>
      </c>
      <c r="D8" s="14">
        <v>160</v>
      </c>
      <c r="E8" s="14">
        <v>370</v>
      </c>
      <c r="F8" s="14">
        <v>710</v>
      </c>
      <c r="G8" s="14">
        <v>413</v>
      </c>
    </row>
    <row r="9" spans="1:7" outlineLevel="3" x14ac:dyDescent="0.3">
      <c r="A9" s="2" t="s">
        <v>22</v>
      </c>
      <c r="B9" s="2" t="s">
        <v>16</v>
      </c>
      <c r="C9" s="2" t="s">
        <v>14</v>
      </c>
      <c r="D9" s="14">
        <v>210</v>
      </c>
      <c r="E9" s="14">
        <v>440</v>
      </c>
      <c r="F9" s="14">
        <v>950</v>
      </c>
      <c r="G9" s="14">
        <v>533</v>
      </c>
    </row>
    <row r="10" spans="1:7" outlineLevel="2" x14ac:dyDescent="0.3">
      <c r="A10" s="2"/>
      <c r="B10" s="2"/>
      <c r="C10" s="11" t="s">
        <v>38</v>
      </c>
      <c r="D10" s="14"/>
      <c r="E10" s="14"/>
      <c r="F10" s="14">
        <f>SUBTOTAL(9,F7:F9)</f>
        <v>4460</v>
      </c>
      <c r="G10" s="14">
        <f>SUBTOTAL(9,G7:G9)</f>
        <v>2356</v>
      </c>
    </row>
    <row r="11" spans="1:7" outlineLevel="1" x14ac:dyDescent="0.3">
      <c r="A11" s="2"/>
      <c r="B11" s="2"/>
      <c r="C11" s="11" t="s">
        <v>33</v>
      </c>
      <c r="D11" s="14">
        <f>SUBTOTAL(5,D7:D9)</f>
        <v>160</v>
      </c>
      <c r="E11" s="14">
        <f>SUBTOTAL(5,E7:E9)</f>
        <v>370</v>
      </c>
      <c r="F11" s="14"/>
      <c r="G11" s="14"/>
    </row>
    <row r="12" spans="1:7" outlineLevel="3" x14ac:dyDescent="0.3">
      <c r="A12" s="2" t="s">
        <v>9</v>
      </c>
      <c r="B12" s="2" t="s">
        <v>10</v>
      </c>
      <c r="C12" s="2" t="s">
        <v>25</v>
      </c>
      <c r="D12" s="14">
        <v>450</v>
      </c>
      <c r="E12" s="14">
        <v>1120</v>
      </c>
      <c r="F12" s="14">
        <v>3300</v>
      </c>
      <c r="G12" s="14">
        <v>1623</v>
      </c>
    </row>
    <row r="13" spans="1:7" outlineLevel="3" x14ac:dyDescent="0.3">
      <c r="A13" s="2" t="s">
        <v>20</v>
      </c>
      <c r="B13" s="2" t="s">
        <v>16</v>
      </c>
      <c r="C13" s="2" t="s">
        <v>25</v>
      </c>
      <c r="D13" s="14">
        <v>230</v>
      </c>
      <c r="E13" s="14">
        <v>340</v>
      </c>
      <c r="F13" s="14">
        <v>780</v>
      </c>
      <c r="G13" s="14">
        <v>450</v>
      </c>
    </row>
    <row r="14" spans="1:7" outlineLevel="3" x14ac:dyDescent="0.3">
      <c r="A14" s="2" t="s">
        <v>24</v>
      </c>
      <c r="B14" s="2" t="s">
        <v>16</v>
      </c>
      <c r="C14" s="2" t="s">
        <v>25</v>
      </c>
      <c r="D14" s="14">
        <v>170</v>
      </c>
      <c r="E14" s="14">
        <v>320</v>
      </c>
      <c r="F14" s="14">
        <v>690</v>
      </c>
      <c r="G14" s="14">
        <v>393</v>
      </c>
    </row>
    <row r="15" spans="1:7" outlineLevel="2" x14ac:dyDescent="0.3">
      <c r="A15" s="2"/>
      <c r="B15" s="2"/>
      <c r="C15" s="11" t="s">
        <v>39</v>
      </c>
      <c r="D15" s="14"/>
      <c r="E15" s="14"/>
      <c r="F15" s="14">
        <f>SUBTOTAL(9,F12:F14)</f>
        <v>4770</v>
      </c>
      <c r="G15" s="14">
        <f>SUBTOTAL(9,G12:G14)</f>
        <v>2466</v>
      </c>
    </row>
    <row r="16" spans="1:7" outlineLevel="1" x14ac:dyDescent="0.3">
      <c r="A16" s="2"/>
      <c r="B16" s="2"/>
      <c r="C16" s="11" t="s">
        <v>34</v>
      </c>
      <c r="D16" s="14">
        <f>SUBTOTAL(5,D12:D14)</f>
        <v>170</v>
      </c>
      <c r="E16" s="14">
        <f>SUBTOTAL(5,E12:E14)</f>
        <v>320</v>
      </c>
      <c r="F16" s="14"/>
      <c r="G16" s="14"/>
    </row>
    <row r="17" spans="1:7" outlineLevel="3" x14ac:dyDescent="0.3">
      <c r="A17" s="2" t="s">
        <v>17</v>
      </c>
      <c r="B17" s="2" t="s">
        <v>10</v>
      </c>
      <c r="C17" s="2" t="s">
        <v>18</v>
      </c>
      <c r="D17" s="14">
        <v>480</v>
      </c>
      <c r="E17" s="14">
        <v>950</v>
      </c>
      <c r="F17" s="14">
        <v>2100</v>
      </c>
      <c r="G17" s="14">
        <v>1176</v>
      </c>
    </row>
    <row r="18" spans="1:7" outlineLevel="3" x14ac:dyDescent="0.3">
      <c r="A18" s="2" t="s">
        <v>19</v>
      </c>
      <c r="B18" s="2" t="s">
        <v>13</v>
      </c>
      <c r="C18" s="2" t="s">
        <v>18</v>
      </c>
      <c r="D18" s="14">
        <v>580</v>
      </c>
      <c r="E18" s="14">
        <v>1230</v>
      </c>
      <c r="F18" s="14">
        <v>2560</v>
      </c>
      <c r="G18" s="14">
        <v>1456</v>
      </c>
    </row>
    <row r="19" spans="1:7" outlineLevel="2" x14ac:dyDescent="0.3">
      <c r="A19" s="12"/>
      <c r="B19" s="12"/>
      <c r="C19" s="13" t="s">
        <v>40</v>
      </c>
      <c r="D19" s="15"/>
      <c r="E19" s="15"/>
      <c r="F19" s="15">
        <f>SUBTOTAL(9,F17:F18)</f>
        <v>4660</v>
      </c>
      <c r="G19" s="15">
        <f>SUBTOTAL(9,G17:G18)</f>
        <v>2632</v>
      </c>
    </row>
    <row r="20" spans="1:7" outlineLevel="1" x14ac:dyDescent="0.3">
      <c r="A20" s="12"/>
      <c r="B20" s="12"/>
      <c r="C20" s="13" t="s">
        <v>35</v>
      </c>
      <c r="D20" s="15">
        <f>SUBTOTAL(5,D17:D18)</f>
        <v>480</v>
      </c>
      <c r="E20" s="15">
        <f>SUBTOTAL(5,E17:E18)</f>
        <v>950</v>
      </c>
      <c r="F20" s="15"/>
      <c r="G20" s="15"/>
    </row>
    <row r="21" spans="1:7" x14ac:dyDescent="0.3">
      <c r="A21" s="12"/>
      <c r="B21" s="12"/>
      <c r="C21" s="13" t="s">
        <v>41</v>
      </c>
      <c r="D21" s="15"/>
      <c r="E21" s="15"/>
      <c r="F21" s="15">
        <f>SUBTOTAL(9,F3:F18)</f>
        <v>19670</v>
      </c>
      <c r="G21" s="15">
        <f>SUBTOTAL(9,G3:G18)</f>
        <v>10646</v>
      </c>
    </row>
    <row r="22" spans="1:7" x14ac:dyDescent="0.3">
      <c r="A22" s="12"/>
      <c r="B22" s="12"/>
      <c r="C22" s="13" t="s">
        <v>36</v>
      </c>
      <c r="D22" s="15">
        <f>SUBTOTAL(5,D3:D18)</f>
        <v>160</v>
      </c>
      <c r="E22" s="15">
        <f>SUBTOTAL(5,E3:E18)</f>
        <v>320</v>
      </c>
      <c r="F22" s="15"/>
      <c r="G22" s="15"/>
    </row>
  </sheetData>
  <sortState xmlns:xlrd2="http://schemas.microsoft.com/office/spreadsheetml/2017/richdata2" ref="A3:G18">
    <sortCondition ref="C3:C18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72FF1-1647-41F4-B3BE-802C734119AB}">
  <dimension ref="A2:G20"/>
  <sheetViews>
    <sheetView workbookViewId="0">
      <selection activeCell="E21" sqref="E21"/>
    </sheetView>
  </sheetViews>
  <sheetFormatPr defaultColWidth="13.25" defaultRowHeight="16.5" x14ac:dyDescent="0.3"/>
  <cols>
    <col min="2" max="7" width="11.125" customWidth="1"/>
  </cols>
  <sheetData>
    <row r="2" spans="1:7" x14ac:dyDescent="0.3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27</v>
      </c>
      <c r="G2" s="3" t="s">
        <v>8</v>
      </c>
    </row>
    <row r="3" spans="1:7" x14ac:dyDescent="0.3">
      <c r="A3" s="4" t="s">
        <v>9</v>
      </c>
      <c r="B3" s="4" t="s">
        <v>10</v>
      </c>
      <c r="C3" s="4" t="s">
        <v>25</v>
      </c>
      <c r="D3" s="5">
        <v>450</v>
      </c>
      <c r="E3" s="5">
        <v>1120</v>
      </c>
      <c r="F3" s="5">
        <v>3300</v>
      </c>
      <c r="G3" s="5">
        <f>INT(AVERAGE(D3:F3))</f>
        <v>1623</v>
      </c>
    </row>
    <row r="4" spans="1:7" x14ac:dyDescent="0.3">
      <c r="A4" s="4" t="s">
        <v>12</v>
      </c>
      <c r="B4" s="4" t="s">
        <v>13</v>
      </c>
      <c r="C4" s="4" t="s">
        <v>14</v>
      </c>
      <c r="D4" s="5">
        <v>380</v>
      </c>
      <c r="E4" s="5">
        <v>1050</v>
      </c>
      <c r="F4" s="5">
        <v>2800</v>
      </c>
      <c r="G4" s="5">
        <f t="shared" ref="G4:G12" si="0">INT(AVERAGE(D4:F4))</f>
        <v>1410</v>
      </c>
    </row>
    <row r="5" spans="1:7" x14ac:dyDescent="0.3">
      <c r="A5" s="4" t="s">
        <v>15</v>
      </c>
      <c r="B5" s="4" t="s">
        <v>16</v>
      </c>
      <c r="C5" s="4" t="s">
        <v>14</v>
      </c>
      <c r="D5" s="5">
        <v>160</v>
      </c>
      <c r="E5" s="5">
        <v>370</v>
      </c>
      <c r="F5" s="5">
        <v>710</v>
      </c>
      <c r="G5" s="5">
        <f t="shared" si="0"/>
        <v>413</v>
      </c>
    </row>
    <row r="6" spans="1:7" x14ac:dyDescent="0.3">
      <c r="A6" s="4" t="s">
        <v>17</v>
      </c>
      <c r="B6" s="4" t="s">
        <v>10</v>
      </c>
      <c r="C6" s="4" t="s">
        <v>18</v>
      </c>
      <c r="D6" s="5">
        <v>480</v>
      </c>
      <c r="E6" s="5">
        <v>950</v>
      </c>
      <c r="F6" s="5">
        <v>2100</v>
      </c>
      <c r="G6" s="5">
        <f t="shared" si="0"/>
        <v>1176</v>
      </c>
    </row>
    <row r="7" spans="1:7" x14ac:dyDescent="0.3">
      <c r="A7" s="4" t="s">
        <v>19</v>
      </c>
      <c r="B7" s="4" t="s">
        <v>13</v>
      </c>
      <c r="C7" s="4" t="s">
        <v>18</v>
      </c>
      <c r="D7" s="5">
        <v>580</v>
      </c>
      <c r="E7" s="5">
        <v>1230</v>
      </c>
      <c r="F7" s="5">
        <v>2560</v>
      </c>
      <c r="G7" s="5">
        <f t="shared" si="0"/>
        <v>1456</v>
      </c>
    </row>
    <row r="8" spans="1:7" x14ac:dyDescent="0.3">
      <c r="A8" s="4" t="s">
        <v>20</v>
      </c>
      <c r="B8" s="4" t="s">
        <v>16</v>
      </c>
      <c r="C8" s="4" t="s">
        <v>25</v>
      </c>
      <c r="D8" s="5">
        <v>230</v>
      </c>
      <c r="E8" s="5">
        <v>340</v>
      </c>
      <c r="F8" s="5">
        <v>780</v>
      </c>
      <c r="G8" s="5">
        <f t="shared" si="0"/>
        <v>450</v>
      </c>
    </row>
    <row r="9" spans="1:7" x14ac:dyDescent="0.3">
      <c r="A9" s="4" t="s">
        <v>28</v>
      </c>
      <c r="B9" s="4" t="s">
        <v>10</v>
      </c>
      <c r="C9" s="4" t="s">
        <v>11</v>
      </c>
      <c r="D9" s="5">
        <v>660</v>
      </c>
      <c r="E9" s="5">
        <v>1100</v>
      </c>
      <c r="F9" s="5">
        <v>2700</v>
      </c>
      <c r="G9" s="5">
        <f t="shared" si="0"/>
        <v>1486</v>
      </c>
    </row>
    <row r="10" spans="1:7" x14ac:dyDescent="0.3">
      <c r="A10" s="4" t="s">
        <v>22</v>
      </c>
      <c r="B10" s="4" t="s">
        <v>16</v>
      </c>
      <c r="C10" s="4" t="s">
        <v>14</v>
      </c>
      <c r="D10" s="5">
        <v>210</v>
      </c>
      <c r="E10" s="5">
        <v>440</v>
      </c>
      <c r="F10" s="5">
        <v>950</v>
      </c>
      <c r="G10" s="5">
        <f t="shared" si="0"/>
        <v>533</v>
      </c>
    </row>
    <row r="11" spans="1:7" x14ac:dyDescent="0.3">
      <c r="A11" s="4" t="s">
        <v>23</v>
      </c>
      <c r="B11" s="4" t="s">
        <v>13</v>
      </c>
      <c r="C11" s="4" t="s">
        <v>11</v>
      </c>
      <c r="D11" s="5">
        <v>720</v>
      </c>
      <c r="E11" s="5">
        <v>1320</v>
      </c>
      <c r="F11" s="5">
        <v>3080</v>
      </c>
      <c r="G11" s="5">
        <f t="shared" si="0"/>
        <v>1706</v>
      </c>
    </row>
    <row r="12" spans="1:7" x14ac:dyDescent="0.3">
      <c r="A12" s="4" t="s">
        <v>24</v>
      </c>
      <c r="B12" s="4" t="s">
        <v>16</v>
      </c>
      <c r="C12" s="4" t="s">
        <v>25</v>
      </c>
      <c r="D12" s="5">
        <v>170</v>
      </c>
      <c r="E12" s="5">
        <v>320</v>
      </c>
      <c r="F12" s="5">
        <v>690</v>
      </c>
      <c r="G12" s="5">
        <f t="shared" si="0"/>
        <v>393</v>
      </c>
    </row>
    <row r="14" spans="1:7" x14ac:dyDescent="0.3">
      <c r="A14" s="3" t="s">
        <v>2</v>
      </c>
    </row>
    <row r="15" spans="1:7" x14ac:dyDescent="0.3">
      <c r="A15" s="4" t="b">
        <f>AND(B3="아시아", C3="출장")</f>
        <v>0</v>
      </c>
    </row>
    <row r="18" spans="1:4" x14ac:dyDescent="0.3">
      <c r="A18" s="3" t="s">
        <v>3</v>
      </c>
      <c r="B18" s="3" t="s">
        <v>6</v>
      </c>
      <c r="C18" s="3" t="s">
        <v>7</v>
      </c>
      <c r="D18" s="3" t="s">
        <v>27</v>
      </c>
    </row>
    <row r="19" spans="1:4" x14ac:dyDescent="0.3">
      <c r="A19" s="4" t="s">
        <v>20</v>
      </c>
      <c r="B19" s="5">
        <v>230</v>
      </c>
      <c r="C19" s="5">
        <v>340</v>
      </c>
      <c r="D19" s="5">
        <v>780</v>
      </c>
    </row>
    <row r="20" spans="1:4" x14ac:dyDescent="0.3">
      <c r="A20" s="4" t="s">
        <v>24</v>
      </c>
      <c r="B20" s="5">
        <v>170</v>
      </c>
      <c r="C20" s="5">
        <v>320</v>
      </c>
      <c r="D20" s="5">
        <v>690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F60CB-178C-4004-9F8E-DB5E125BA016}">
  <sheetPr>
    <outlinePr summaryBelow="0"/>
  </sheetPr>
  <dimension ref="B1:F15"/>
  <sheetViews>
    <sheetView showGridLines="0" workbookViewId="0">
      <selection activeCell="G16" sqref="G16"/>
    </sheetView>
  </sheetViews>
  <sheetFormatPr defaultRowHeight="16.5" outlineLevelRow="1" outlineLevelCol="1" x14ac:dyDescent="0.3"/>
  <cols>
    <col min="3" max="3" width="6.75" bestFit="1" customWidth="1"/>
    <col min="4" max="6" width="17" bestFit="1" customWidth="1" outlineLevel="1"/>
  </cols>
  <sheetData>
    <row r="1" spans="2:6" ht="17.25" thickBot="1" x14ac:dyDescent="0.35"/>
    <row r="2" spans="2:6" x14ac:dyDescent="0.3">
      <c r="B2" s="20" t="s">
        <v>51</v>
      </c>
      <c r="C2" s="21"/>
      <c r="D2" s="27"/>
      <c r="E2" s="27"/>
      <c r="F2" s="27"/>
    </row>
    <row r="3" spans="2:6" collapsed="1" x14ac:dyDescent="0.3">
      <c r="B3" s="19"/>
      <c r="C3" s="19"/>
      <c r="D3" s="28" t="s">
        <v>53</v>
      </c>
      <c r="E3" s="28" t="s">
        <v>48</v>
      </c>
      <c r="F3" s="28" t="s">
        <v>50</v>
      </c>
    </row>
    <row r="4" spans="2:6" ht="27" hidden="1" outlineLevel="1" x14ac:dyDescent="0.3">
      <c r="B4" s="23"/>
      <c r="C4" s="23"/>
      <c r="D4" s="16"/>
      <c r="E4" s="30" t="s">
        <v>49</v>
      </c>
      <c r="F4" s="30" t="s">
        <v>49</v>
      </c>
    </row>
    <row r="5" spans="2:6" x14ac:dyDescent="0.3">
      <c r="B5" s="24" t="s">
        <v>52</v>
      </c>
      <c r="C5" s="25"/>
      <c r="D5" s="22"/>
      <c r="E5" s="22"/>
      <c r="F5" s="22"/>
    </row>
    <row r="6" spans="2:6" outlineLevel="1" x14ac:dyDescent="0.3">
      <c r="B6" s="23"/>
      <c r="C6" s="23" t="s">
        <v>42</v>
      </c>
      <c r="D6" s="17">
        <v>1050</v>
      </c>
      <c r="E6" s="29">
        <v>1200</v>
      </c>
      <c r="F6" s="29">
        <v>940</v>
      </c>
    </row>
    <row r="7" spans="2:6" outlineLevel="1" x14ac:dyDescent="0.3">
      <c r="B7" s="23"/>
      <c r="C7" s="23" t="s">
        <v>43</v>
      </c>
      <c r="D7" s="17">
        <v>370</v>
      </c>
      <c r="E7" s="29">
        <v>520</v>
      </c>
      <c r="F7" s="29">
        <v>260</v>
      </c>
    </row>
    <row r="8" spans="2:6" outlineLevel="1" x14ac:dyDescent="0.3">
      <c r="B8" s="23"/>
      <c r="C8" s="23" t="s">
        <v>44</v>
      </c>
      <c r="D8" s="17">
        <v>440</v>
      </c>
      <c r="E8" s="29">
        <v>590</v>
      </c>
      <c r="F8" s="29">
        <v>330</v>
      </c>
    </row>
    <row r="9" spans="2:6" x14ac:dyDescent="0.3">
      <c r="B9" s="24" t="s">
        <v>54</v>
      </c>
      <c r="C9" s="25"/>
      <c r="D9" s="22"/>
      <c r="E9" s="22"/>
      <c r="F9" s="22"/>
    </row>
    <row r="10" spans="2:6" outlineLevel="1" x14ac:dyDescent="0.3">
      <c r="B10" s="23"/>
      <c r="C10" s="23" t="s">
        <v>45</v>
      </c>
      <c r="D10" s="17">
        <v>1410</v>
      </c>
      <c r="E10" s="17">
        <v>1460</v>
      </c>
      <c r="F10" s="17">
        <v>1373</v>
      </c>
    </row>
    <row r="11" spans="2:6" outlineLevel="1" x14ac:dyDescent="0.3">
      <c r="B11" s="23"/>
      <c r="C11" s="23" t="s">
        <v>46</v>
      </c>
      <c r="D11" s="17">
        <v>413</v>
      </c>
      <c r="E11" s="17">
        <v>463</v>
      </c>
      <c r="F11" s="17">
        <v>376</v>
      </c>
    </row>
    <row r="12" spans="2:6" ht="17.25" outlineLevel="1" thickBot="1" x14ac:dyDescent="0.35">
      <c r="B12" s="26"/>
      <c r="C12" s="26" t="s">
        <v>47</v>
      </c>
      <c r="D12" s="18">
        <v>533</v>
      </c>
      <c r="E12" s="18">
        <v>583</v>
      </c>
      <c r="F12" s="18">
        <v>496</v>
      </c>
    </row>
    <row r="13" spans="2:6" x14ac:dyDescent="0.3">
      <c r="B13" t="s">
        <v>55</v>
      </c>
    </row>
    <row r="14" spans="2:6" x14ac:dyDescent="0.3">
      <c r="B14" t="s">
        <v>56</v>
      </c>
    </row>
    <row r="15" spans="2:6" x14ac:dyDescent="0.3">
      <c r="B15" t="s">
        <v>57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19975-8A47-4887-B1D9-90A0010C3844}">
  <dimension ref="A2:G12"/>
  <sheetViews>
    <sheetView workbookViewId="0">
      <selection activeCell="H13" sqref="H13"/>
    </sheetView>
  </sheetViews>
  <sheetFormatPr defaultColWidth="13.25" defaultRowHeight="16.5" x14ac:dyDescent="0.3"/>
  <cols>
    <col min="2" max="7" width="11.125" customWidth="1"/>
  </cols>
  <sheetData>
    <row r="2" spans="1:7" x14ac:dyDescent="0.3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27</v>
      </c>
      <c r="G2" s="3" t="s">
        <v>8</v>
      </c>
    </row>
    <row r="3" spans="1:7" x14ac:dyDescent="0.3">
      <c r="A3" s="4" t="s">
        <v>9</v>
      </c>
      <c r="B3" s="4" t="s">
        <v>10</v>
      </c>
      <c r="C3" s="4" t="s">
        <v>25</v>
      </c>
      <c r="D3" s="5">
        <v>450</v>
      </c>
      <c r="E3" s="5">
        <v>1120</v>
      </c>
      <c r="F3" s="5">
        <v>3300</v>
      </c>
      <c r="G3" s="5">
        <f>INT(AVERAGE(D3:F3))</f>
        <v>1623</v>
      </c>
    </row>
    <row r="4" spans="1:7" x14ac:dyDescent="0.3">
      <c r="A4" s="4" t="s">
        <v>12</v>
      </c>
      <c r="B4" s="4" t="s">
        <v>13</v>
      </c>
      <c r="C4" s="4" t="s">
        <v>14</v>
      </c>
      <c r="D4" s="5">
        <v>380</v>
      </c>
      <c r="E4" s="5">
        <v>1050</v>
      </c>
      <c r="F4" s="5">
        <v>2800</v>
      </c>
      <c r="G4" s="5">
        <f t="shared" ref="G4:G12" si="0">INT(AVERAGE(D4:F4))</f>
        <v>1410</v>
      </c>
    </row>
    <row r="5" spans="1:7" x14ac:dyDescent="0.3">
      <c r="A5" s="4" t="s">
        <v>15</v>
      </c>
      <c r="B5" s="4" t="s">
        <v>16</v>
      </c>
      <c r="C5" s="4" t="s">
        <v>14</v>
      </c>
      <c r="D5" s="5">
        <v>160</v>
      </c>
      <c r="E5" s="5">
        <v>370</v>
      </c>
      <c r="F5" s="5">
        <v>710</v>
      </c>
      <c r="G5" s="5">
        <f t="shared" si="0"/>
        <v>413</v>
      </c>
    </row>
    <row r="6" spans="1:7" x14ac:dyDescent="0.3">
      <c r="A6" s="4" t="s">
        <v>17</v>
      </c>
      <c r="B6" s="4" t="s">
        <v>10</v>
      </c>
      <c r="C6" s="4" t="s">
        <v>18</v>
      </c>
      <c r="D6" s="5">
        <v>480</v>
      </c>
      <c r="E6" s="5">
        <v>950</v>
      </c>
      <c r="F6" s="5">
        <v>2100</v>
      </c>
      <c r="G6" s="5">
        <f t="shared" si="0"/>
        <v>1176</v>
      </c>
    </row>
    <row r="7" spans="1:7" x14ac:dyDescent="0.3">
      <c r="A7" s="4" t="s">
        <v>19</v>
      </c>
      <c r="B7" s="4" t="s">
        <v>13</v>
      </c>
      <c r="C7" s="4" t="s">
        <v>18</v>
      </c>
      <c r="D7" s="5">
        <v>580</v>
      </c>
      <c r="E7" s="5">
        <v>1230</v>
      </c>
      <c r="F7" s="5">
        <v>2560</v>
      </c>
      <c r="G7" s="5">
        <f t="shared" si="0"/>
        <v>1456</v>
      </c>
    </row>
    <row r="8" spans="1:7" x14ac:dyDescent="0.3">
      <c r="A8" s="4" t="s">
        <v>20</v>
      </c>
      <c r="B8" s="4" t="s">
        <v>16</v>
      </c>
      <c r="C8" s="4" t="s">
        <v>25</v>
      </c>
      <c r="D8" s="5">
        <v>230</v>
      </c>
      <c r="E8" s="5">
        <v>340</v>
      </c>
      <c r="F8" s="5">
        <v>780</v>
      </c>
      <c r="G8" s="5">
        <f t="shared" si="0"/>
        <v>450</v>
      </c>
    </row>
    <row r="9" spans="1:7" x14ac:dyDescent="0.3">
      <c r="A9" s="4" t="s">
        <v>21</v>
      </c>
      <c r="B9" s="4" t="s">
        <v>10</v>
      </c>
      <c r="C9" s="4" t="s">
        <v>11</v>
      </c>
      <c r="D9" s="5">
        <v>660</v>
      </c>
      <c r="E9" s="5">
        <v>1100</v>
      </c>
      <c r="F9" s="5">
        <v>2700</v>
      </c>
      <c r="G9" s="5">
        <f t="shared" si="0"/>
        <v>1486</v>
      </c>
    </row>
    <row r="10" spans="1:7" x14ac:dyDescent="0.3">
      <c r="A10" s="4" t="s">
        <v>22</v>
      </c>
      <c r="B10" s="4" t="s">
        <v>16</v>
      </c>
      <c r="C10" s="4" t="s">
        <v>14</v>
      </c>
      <c r="D10" s="5">
        <v>210</v>
      </c>
      <c r="E10" s="5">
        <v>440</v>
      </c>
      <c r="F10" s="5">
        <v>950</v>
      </c>
      <c r="G10" s="5">
        <f t="shared" si="0"/>
        <v>533</v>
      </c>
    </row>
    <row r="11" spans="1:7" x14ac:dyDescent="0.3">
      <c r="A11" s="4" t="s">
        <v>23</v>
      </c>
      <c r="B11" s="4" t="s">
        <v>13</v>
      </c>
      <c r="C11" s="4" t="s">
        <v>11</v>
      </c>
      <c r="D11" s="5">
        <v>720</v>
      </c>
      <c r="E11" s="5">
        <v>1320</v>
      </c>
      <c r="F11" s="5">
        <v>3080</v>
      </c>
      <c r="G11" s="5">
        <f t="shared" si="0"/>
        <v>1706</v>
      </c>
    </row>
    <row r="12" spans="1:7" x14ac:dyDescent="0.3">
      <c r="A12" s="4" t="s">
        <v>24</v>
      </c>
      <c r="B12" s="4" t="s">
        <v>16</v>
      </c>
      <c r="C12" s="4" t="s">
        <v>25</v>
      </c>
      <c r="D12" s="5">
        <v>170</v>
      </c>
      <c r="E12" s="5">
        <v>320</v>
      </c>
      <c r="F12" s="5">
        <v>690</v>
      </c>
      <c r="G12" s="5">
        <f t="shared" si="0"/>
        <v>393</v>
      </c>
    </row>
  </sheetData>
  <scenarios current="1" show="0" sqref="G4 G5 G10">
    <scenario name="일반항공 150 증가" locked="1" count="3" user="user" comment="만든 사람 user 날짜 2025-09-24">
      <inputCells r="E4" val="1200" numFmtId="41"/>
      <inputCells r="E5" val="520" numFmtId="41"/>
      <inputCells r="E10" val="590" numFmtId="41"/>
    </scenario>
    <scenario name="일반항공 110 감소" locked="1" count="3" user="user" comment="만든 사람 user 날짜 2025-09-24">
      <inputCells r="E4" val="940" numFmtId="41"/>
      <inputCells r="E5" val="260" numFmtId="41"/>
      <inputCells r="E10" val="330" numFmtId="41"/>
    </scenario>
  </scenario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D6CBB-EB16-4EB1-ADB6-CC7384EFAE2C}">
  <dimension ref="A3:D19"/>
  <sheetViews>
    <sheetView workbookViewId="0">
      <selection activeCell="E20" sqref="E20"/>
    </sheetView>
  </sheetViews>
  <sheetFormatPr defaultRowHeight="16.5" x14ac:dyDescent="0.3"/>
  <cols>
    <col min="1" max="1" width="20.75" bestFit="1" customWidth="1"/>
    <col min="2" max="2" width="18.375" customWidth="1"/>
    <col min="3" max="4" width="13.875" customWidth="1"/>
    <col min="5" max="5" width="12.625" bestFit="1" customWidth="1"/>
    <col min="6" max="6" width="14.25" bestFit="1" customWidth="1"/>
    <col min="7" max="7" width="16.25" bestFit="1" customWidth="1"/>
    <col min="8" max="9" width="14.25" bestFit="1" customWidth="1"/>
    <col min="10" max="10" width="16.25" bestFit="1" customWidth="1"/>
    <col min="11" max="12" width="18.75" bestFit="1" customWidth="1"/>
    <col min="13" max="13" width="20.75" bestFit="1" customWidth="1"/>
  </cols>
  <sheetData>
    <row r="3" spans="1:4" x14ac:dyDescent="0.3">
      <c r="A3" s="31"/>
      <c r="B3" s="31"/>
      <c r="C3" s="32" t="s">
        <v>4</v>
      </c>
      <c r="D3" s="31"/>
    </row>
    <row r="4" spans="1:4" x14ac:dyDescent="0.3">
      <c r="A4" s="32" t="s">
        <v>5</v>
      </c>
      <c r="B4" s="32" t="s">
        <v>65</v>
      </c>
      <c r="C4" s="33" t="s">
        <v>16</v>
      </c>
      <c r="D4" s="33" t="s">
        <v>13</v>
      </c>
    </row>
    <row r="5" spans="1:4" x14ac:dyDescent="0.3">
      <c r="A5" s="40" t="s">
        <v>11</v>
      </c>
      <c r="B5" s="33" t="s">
        <v>59</v>
      </c>
      <c r="C5" s="34" t="s">
        <v>64</v>
      </c>
      <c r="D5" s="34">
        <v>720</v>
      </c>
    </row>
    <row r="6" spans="1:4" x14ac:dyDescent="0.3">
      <c r="A6" s="41"/>
      <c r="B6" s="33" t="s">
        <v>61</v>
      </c>
      <c r="C6" s="34" t="s">
        <v>64</v>
      </c>
      <c r="D6" s="34">
        <v>1320</v>
      </c>
    </row>
    <row r="7" spans="1:4" x14ac:dyDescent="0.3">
      <c r="A7" s="41"/>
      <c r="B7" s="33" t="s">
        <v>63</v>
      </c>
      <c r="C7" s="34" t="s">
        <v>64</v>
      </c>
      <c r="D7" s="34">
        <v>3080</v>
      </c>
    </row>
    <row r="8" spans="1:4" x14ac:dyDescent="0.3">
      <c r="A8" s="40" t="s">
        <v>14</v>
      </c>
      <c r="B8" s="33" t="s">
        <v>59</v>
      </c>
      <c r="C8" s="34">
        <v>185</v>
      </c>
      <c r="D8" s="34">
        <v>380</v>
      </c>
    </row>
    <row r="9" spans="1:4" x14ac:dyDescent="0.3">
      <c r="A9" s="41"/>
      <c r="B9" s="33" t="s">
        <v>61</v>
      </c>
      <c r="C9" s="34">
        <v>405</v>
      </c>
      <c r="D9" s="34">
        <v>1050</v>
      </c>
    </row>
    <row r="10" spans="1:4" x14ac:dyDescent="0.3">
      <c r="A10" s="41"/>
      <c r="B10" s="33" t="s">
        <v>63</v>
      </c>
      <c r="C10" s="34">
        <v>830</v>
      </c>
      <c r="D10" s="34">
        <v>2800</v>
      </c>
    </row>
    <row r="11" spans="1:4" x14ac:dyDescent="0.3">
      <c r="A11" s="40" t="s">
        <v>25</v>
      </c>
      <c r="B11" s="33" t="s">
        <v>59</v>
      </c>
      <c r="C11" s="34">
        <v>200</v>
      </c>
      <c r="D11" s="34" t="s">
        <v>64</v>
      </c>
    </row>
    <row r="12" spans="1:4" x14ac:dyDescent="0.3">
      <c r="A12" s="41"/>
      <c r="B12" s="33" t="s">
        <v>61</v>
      </c>
      <c r="C12" s="34">
        <v>330</v>
      </c>
      <c r="D12" s="34" t="s">
        <v>64</v>
      </c>
    </row>
    <row r="13" spans="1:4" x14ac:dyDescent="0.3">
      <c r="A13" s="41"/>
      <c r="B13" s="33" t="s">
        <v>63</v>
      </c>
      <c r="C13" s="34">
        <v>735</v>
      </c>
      <c r="D13" s="34" t="s">
        <v>64</v>
      </c>
    </row>
    <row r="14" spans="1:4" x14ac:dyDescent="0.3">
      <c r="A14" s="40" t="s">
        <v>18</v>
      </c>
      <c r="B14" s="33" t="s">
        <v>59</v>
      </c>
      <c r="C14" s="34" t="s">
        <v>64</v>
      </c>
      <c r="D14" s="34">
        <v>580</v>
      </c>
    </row>
    <row r="15" spans="1:4" x14ac:dyDescent="0.3">
      <c r="A15" s="41"/>
      <c r="B15" s="33" t="s">
        <v>61</v>
      </c>
      <c r="C15" s="34" t="s">
        <v>64</v>
      </c>
      <c r="D15" s="34">
        <v>1230</v>
      </c>
    </row>
    <row r="16" spans="1:4" x14ac:dyDescent="0.3">
      <c r="A16" s="41"/>
      <c r="B16" s="33" t="s">
        <v>63</v>
      </c>
      <c r="C16" s="34" t="s">
        <v>64</v>
      </c>
      <c r="D16" s="34">
        <v>2560</v>
      </c>
    </row>
    <row r="17" spans="1:4" x14ac:dyDescent="0.3">
      <c r="A17" s="40" t="s">
        <v>58</v>
      </c>
      <c r="B17" s="41"/>
      <c r="C17" s="34">
        <v>192.5</v>
      </c>
      <c r="D17" s="34">
        <v>560</v>
      </c>
    </row>
    <row r="18" spans="1:4" x14ac:dyDescent="0.3">
      <c r="A18" s="40" t="s">
        <v>60</v>
      </c>
      <c r="B18" s="41"/>
      <c r="C18" s="34">
        <v>367.5</v>
      </c>
      <c r="D18" s="34">
        <v>1200</v>
      </c>
    </row>
    <row r="19" spans="1:4" x14ac:dyDescent="0.3">
      <c r="A19" s="40" t="s">
        <v>62</v>
      </c>
      <c r="B19" s="41"/>
      <c r="C19" s="34">
        <v>782.5</v>
      </c>
      <c r="D19" s="34">
        <v>2813.3333333333335</v>
      </c>
    </row>
  </sheetData>
  <mergeCells count="7">
    <mergeCell ref="A18:B18"/>
    <mergeCell ref="A19:B19"/>
    <mergeCell ref="A5:A7"/>
    <mergeCell ref="A8:A10"/>
    <mergeCell ref="A11:A13"/>
    <mergeCell ref="A14:A16"/>
    <mergeCell ref="A17:B17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0E405-3658-47BC-862D-3948558321B9}">
  <dimension ref="A2:G12"/>
  <sheetViews>
    <sheetView workbookViewId="0">
      <selection activeCell="H13" sqref="H13"/>
    </sheetView>
  </sheetViews>
  <sheetFormatPr defaultColWidth="13.25" defaultRowHeight="16.5" x14ac:dyDescent="0.3"/>
  <cols>
    <col min="2" max="7" width="11.125" customWidth="1"/>
  </cols>
  <sheetData>
    <row r="2" spans="1:7" x14ac:dyDescent="0.3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27</v>
      </c>
      <c r="G2" s="3" t="s">
        <v>8</v>
      </c>
    </row>
    <row r="3" spans="1:7" x14ac:dyDescent="0.3">
      <c r="A3" s="4" t="s">
        <v>9</v>
      </c>
      <c r="B3" s="4" t="s">
        <v>10</v>
      </c>
      <c r="C3" s="4" t="s">
        <v>25</v>
      </c>
      <c r="D3" s="5">
        <v>450</v>
      </c>
      <c r="E3" s="5">
        <v>1120</v>
      </c>
      <c r="F3" s="5">
        <v>3300</v>
      </c>
      <c r="G3" s="5">
        <f>INT(AVERAGE(D3:F3))</f>
        <v>1623</v>
      </c>
    </row>
    <row r="4" spans="1:7" x14ac:dyDescent="0.3">
      <c r="A4" s="4" t="s">
        <v>12</v>
      </c>
      <c r="B4" s="4" t="s">
        <v>13</v>
      </c>
      <c r="C4" s="4" t="s">
        <v>14</v>
      </c>
      <c r="D4" s="5">
        <v>380</v>
      </c>
      <c r="E4" s="5">
        <v>1050</v>
      </c>
      <c r="F4" s="5">
        <v>2800</v>
      </c>
      <c r="G4" s="5">
        <f t="shared" ref="G4:G12" si="0">INT(AVERAGE(D4:F4))</f>
        <v>1410</v>
      </c>
    </row>
    <row r="5" spans="1:7" x14ac:dyDescent="0.3">
      <c r="A5" s="4" t="s">
        <v>15</v>
      </c>
      <c r="B5" s="4" t="s">
        <v>16</v>
      </c>
      <c r="C5" s="4" t="s">
        <v>14</v>
      </c>
      <c r="D5" s="5">
        <v>160</v>
      </c>
      <c r="E5" s="5">
        <v>370</v>
      </c>
      <c r="F5" s="5">
        <v>710</v>
      </c>
      <c r="G5" s="5">
        <f t="shared" si="0"/>
        <v>413</v>
      </c>
    </row>
    <row r="6" spans="1:7" x14ac:dyDescent="0.3">
      <c r="A6" s="4" t="s">
        <v>17</v>
      </c>
      <c r="B6" s="4" t="s">
        <v>10</v>
      </c>
      <c r="C6" s="4" t="s">
        <v>18</v>
      </c>
      <c r="D6" s="5">
        <v>480</v>
      </c>
      <c r="E6" s="5">
        <v>950</v>
      </c>
      <c r="F6" s="5">
        <v>2100</v>
      </c>
      <c r="G6" s="5">
        <f t="shared" si="0"/>
        <v>1176</v>
      </c>
    </row>
    <row r="7" spans="1:7" x14ac:dyDescent="0.3">
      <c r="A7" s="4" t="s">
        <v>19</v>
      </c>
      <c r="B7" s="4" t="s">
        <v>13</v>
      </c>
      <c r="C7" s="4" t="s">
        <v>18</v>
      </c>
      <c r="D7" s="5">
        <v>580</v>
      </c>
      <c r="E7" s="5">
        <v>1230</v>
      </c>
      <c r="F7" s="5">
        <v>2560</v>
      </c>
      <c r="G7" s="5">
        <f t="shared" si="0"/>
        <v>1456</v>
      </c>
    </row>
    <row r="8" spans="1:7" x14ac:dyDescent="0.3">
      <c r="A8" s="4" t="s">
        <v>20</v>
      </c>
      <c r="B8" s="4" t="s">
        <v>16</v>
      </c>
      <c r="C8" s="4" t="s">
        <v>25</v>
      </c>
      <c r="D8" s="5">
        <v>230</v>
      </c>
      <c r="E8" s="5">
        <v>340</v>
      </c>
      <c r="F8" s="5">
        <v>780</v>
      </c>
      <c r="G8" s="5">
        <f t="shared" si="0"/>
        <v>450</v>
      </c>
    </row>
    <row r="9" spans="1:7" x14ac:dyDescent="0.3">
      <c r="A9" s="4" t="s">
        <v>21</v>
      </c>
      <c r="B9" s="4" t="s">
        <v>10</v>
      </c>
      <c r="C9" s="4" t="s">
        <v>11</v>
      </c>
      <c r="D9" s="5">
        <v>660</v>
      </c>
      <c r="E9" s="5">
        <v>1100</v>
      </c>
      <c r="F9" s="5">
        <v>2700</v>
      </c>
      <c r="G9" s="5">
        <f t="shared" si="0"/>
        <v>1486</v>
      </c>
    </row>
    <row r="10" spans="1:7" x14ac:dyDescent="0.3">
      <c r="A10" s="4" t="s">
        <v>22</v>
      </c>
      <c r="B10" s="4" t="s">
        <v>16</v>
      </c>
      <c r="C10" s="4" t="s">
        <v>14</v>
      </c>
      <c r="D10" s="5">
        <v>210</v>
      </c>
      <c r="E10" s="5">
        <v>440</v>
      </c>
      <c r="F10" s="5">
        <v>950</v>
      </c>
      <c r="G10" s="5">
        <f t="shared" si="0"/>
        <v>533</v>
      </c>
    </row>
    <row r="11" spans="1:7" x14ac:dyDescent="0.3">
      <c r="A11" s="4" t="s">
        <v>23</v>
      </c>
      <c r="B11" s="4" t="s">
        <v>13</v>
      </c>
      <c r="C11" s="4" t="s">
        <v>11</v>
      </c>
      <c r="D11" s="5">
        <v>720</v>
      </c>
      <c r="E11" s="5">
        <v>1320</v>
      </c>
      <c r="F11" s="5">
        <v>3080</v>
      </c>
      <c r="G11" s="5">
        <f t="shared" si="0"/>
        <v>1706</v>
      </c>
    </row>
    <row r="12" spans="1:7" x14ac:dyDescent="0.3">
      <c r="A12" s="4" t="s">
        <v>24</v>
      </c>
      <c r="B12" s="4" t="s">
        <v>16</v>
      </c>
      <c r="C12" s="4" t="s">
        <v>25</v>
      </c>
      <c r="D12" s="5">
        <v>170</v>
      </c>
      <c r="E12" s="5">
        <v>320</v>
      </c>
      <c r="F12" s="5">
        <v>690</v>
      </c>
      <c r="G12" s="5">
        <f t="shared" si="0"/>
        <v>393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DC14-1841-4D67-AAE2-E9B2C26E6CE1}">
  <dimension ref="A2:E7"/>
  <sheetViews>
    <sheetView workbookViewId="0">
      <selection activeCell="H25" sqref="H25"/>
    </sheetView>
  </sheetViews>
  <sheetFormatPr defaultColWidth="13.25" defaultRowHeight="16.5" x14ac:dyDescent="0.3"/>
  <cols>
    <col min="2" max="7" width="11.125" customWidth="1"/>
  </cols>
  <sheetData>
    <row r="2" spans="1:5" x14ac:dyDescent="0.3">
      <c r="A2" s="3" t="s">
        <v>3</v>
      </c>
      <c r="B2" s="3" t="s">
        <v>5</v>
      </c>
      <c r="C2" s="3" t="s">
        <v>6</v>
      </c>
      <c r="D2" s="3" t="s">
        <v>7</v>
      </c>
      <c r="E2" s="3" t="s">
        <v>27</v>
      </c>
    </row>
    <row r="3" spans="1:5" x14ac:dyDescent="0.3">
      <c r="A3" s="4" t="s">
        <v>9</v>
      </c>
      <c r="B3" s="4" t="s">
        <v>25</v>
      </c>
      <c r="C3" s="5">
        <v>450</v>
      </c>
      <c r="D3" s="5">
        <v>1120</v>
      </c>
      <c r="E3" s="5">
        <v>3300</v>
      </c>
    </row>
    <row r="4" spans="1:5" x14ac:dyDescent="0.3">
      <c r="A4" s="4" t="s">
        <v>17</v>
      </c>
      <c r="B4" s="4" t="s">
        <v>18</v>
      </c>
      <c r="C4" s="5">
        <v>480</v>
      </c>
      <c r="D4" s="5">
        <v>950</v>
      </c>
      <c r="E4" s="5">
        <v>2100</v>
      </c>
    </row>
    <row r="5" spans="1:5" x14ac:dyDescent="0.3">
      <c r="A5" s="4" t="s">
        <v>19</v>
      </c>
      <c r="B5" s="4" t="s">
        <v>18</v>
      </c>
      <c r="C5" s="5">
        <v>580</v>
      </c>
      <c r="D5" s="5">
        <v>1230</v>
      </c>
      <c r="E5" s="5">
        <v>2560</v>
      </c>
    </row>
    <row r="6" spans="1:5" x14ac:dyDescent="0.3">
      <c r="A6" s="4" t="s">
        <v>20</v>
      </c>
      <c r="B6" s="4" t="s">
        <v>25</v>
      </c>
      <c r="C6" s="5">
        <v>230</v>
      </c>
      <c r="D6" s="5">
        <v>340</v>
      </c>
      <c r="E6" s="5">
        <v>780</v>
      </c>
    </row>
    <row r="7" spans="1:5" x14ac:dyDescent="0.3">
      <c r="A7" s="4" t="s">
        <v>24</v>
      </c>
      <c r="B7" s="4" t="s">
        <v>25</v>
      </c>
      <c r="C7" s="5">
        <v>170</v>
      </c>
      <c r="D7" s="5">
        <v>320</v>
      </c>
      <c r="E7" s="5">
        <v>690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2</vt:i4>
      </vt:variant>
    </vt:vector>
  </HeadingPairs>
  <TitlesOfParts>
    <vt:vector size="10" baseType="lpstr">
      <vt:lpstr>요금비교</vt:lpstr>
      <vt:lpstr>부분합</vt:lpstr>
      <vt:lpstr>필터</vt:lpstr>
      <vt:lpstr>시나리오 요약</vt:lpstr>
      <vt:lpstr>시나리오</vt:lpstr>
      <vt:lpstr>피벗테이블 정답</vt:lpstr>
      <vt:lpstr>피벗테이블</vt:lpstr>
      <vt:lpstr>차트</vt:lpstr>
      <vt:lpstr>필터!Criteria</vt:lpstr>
      <vt:lpstr>필터!Extract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2024-05-20T07:07:40Z</dcterms:created>
  <dcterms:modified xsi:type="dcterms:W3CDTF">2025-12-03T07:03:05Z</dcterms:modified>
</cp:coreProperties>
</file>